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8" i="1"/>
  <c r="G38"/>
  <c r="H38"/>
  <c r="I38"/>
  <c r="D34"/>
  <c r="K34" s="1"/>
  <c r="D30"/>
  <c r="J30" s="1"/>
  <c r="D28"/>
  <c r="K28" s="1"/>
  <c r="D37"/>
  <c r="E37" s="1"/>
  <c r="L37"/>
  <c r="J34"/>
  <c r="D6"/>
  <c r="E6" s="1"/>
  <c r="D7"/>
  <c r="E7" s="1"/>
  <c r="D9"/>
  <c r="E9" s="1"/>
  <c r="D10"/>
  <c r="E10" s="1"/>
  <c r="D12"/>
  <c r="K12" s="1"/>
  <c r="D13"/>
  <c r="E13" s="1"/>
  <c r="D15"/>
  <c r="E15" s="1"/>
  <c r="D16"/>
  <c r="E16" s="1"/>
  <c r="D18"/>
  <c r="E18" s="1"/>
  <c r="D19"/>
  <c r="E19" s="1"/>
  <c r="D21"/>
  <c r="E21" s="1"/>
  <c r="D22"/>
  <c r="E22" s="1"/>
  <c r="D24"/>
  <c r="E24" s="1"/>
  <c r="D25"/>
  <c r="E25" s="1"/>
  <c r="D27"/>
  <c r="E27" s="1"/>
  <c r="D31"/>
  <c r="E31" s="1"/>
  <c r="D33"/>
  <c r="E33" s="1"/>
  <c r="D36"/>
  <c r="E36" s="1"/>
  <c r="L6"/>
  <c r="L7"/>
  <c r="L10"/>
  <c r="L15"/>
  <c r="L16"/>
  <c r="L18"/>
  <c r="L19"/>
  <c r="L21"/>
  <c r="L25"/>
  <c r="L31"/>
  <c r="L33"/>
  <c r="L36"/>
  <c r="K6"/>
  <c r="K7"/>
  <c r="K10"/>
  <c r="K15"/>
  <c r="K18"/>
  <c r="K19"/>
  <c r="K21"/>
  <c r="K24"/>
  <c r="K25"/>
  <c r="K31"/>
  <c r="K33"/>
  <c r="K36"/>
  <c r="J6"/>
  <c r="J7"/>
  <c r="J10"/>
  <c r="J12"/>
  <c r="J15"/>
  <c r="J18"/>
  <c r="J19"/>
  <c r="J21"/>
  <c r="J24"/>
  <c r="J25"/>
  <c r="J33"/>
  <c r="J36"/>
  <c r="D4"/>
  <c r="K4" s="1"/>
  <c r="D3"/>
  <c r="L3" s="1"/>
  <c r="L24" l="1"/>
  <c r="L12"/>
  <c r="J37"/>
  <c r="J31"/>
  <c r="E4"/>
  <c r="K27"/>
  <c r="J16"/>
  <c r="K16"/>
  <c r="J13"/>
  <c r="K13"/>
  <c r="L13"/>
  <c r="E30"/>
  <c r="K30"/>
  <c r="L30"/>
  <c r="J9"/>
  <c r="K9"/>
  <c r="L9"/>
  <c r="L28"/>
  <c r="J28"/>
  <c r="E28"/>
  <c r="L34"/>
  <c r="E34"/>
  <c r="J27"/>
  <c r="L27"/>
  <c r="E12"/>
  <c r="E3"/>
  <c r="J22"/>
  <c r="K22"/>
  <c r="L22"/>
  <c r="K37"/>
  <c r="J3"/>
  <c r="L4"/>
  <c r="J4"/>
  <c r="K3"/>
  <c r="E38" l="1"/>
</calcChain>
</file>

<file path=xl/sharedStrings.xml><?xml version="1.0" encoding="utf-8"?>
<sst xmlns="http://schemas.openxmlformats.org/spreadsheetml/2006/main" count="121" uniqueCount="52">
  <si>
    <t>Класс</t>
  </si>
  <si>
    <t xml:space="preserve">Предмет </t>
  </si>
  <si>
    <t>"5"</t>
  </si>
  <si>
    <t>"4"</t>
  </si>
  <si>
    <t>"3"</t>
  </si>
  <si>
    <t>"2"</t>
  </si>
  <si>
    <t>% усп</t>
  </si>
  <si>
    <t>% кач</t>
  </si>
  <si>
    <t>Ср.б</t>
  </si>
  <si>
    <t>русский язык</t>
  </si>
  <si>
    <t>Явились</t>
  </si>
  <si>
    <t>Кол.учеников 
в классе</t>
  </si>
  <si>
    <t>5а</t>
  </si>
  <si>
    <t>5б</t>
  </si>
  <si>
    <t>6а</t>
  </si>
  <si>
    <t>6б</t>
  </si>
  <si>
    <t>6в</t>
  </si>
  <si>
    <t>7а</t>
  </si>
  <si>
    <t>7б</t>
  </si>
  <si>
    <t>7в</t>
  </si>
  <si>
    <t>8а</t>
  </si>
  <si>
    <t>8б</t>
  </si>
  <si>
    <t>10а</t>
  </si>
  <si>
    <t>10б</t>
  </si>
  <si>
    <t>математика</t>
  </si>
  <si>
    <t xml:space="preserve">Не явились </t>
  </si>
  <si>
    <t>Ф.И.О  неявившихся учеников</t>
  </si>
  <si>
    <t>Причина</t>
  </si>
  <si>
    <t>Исламдибирова Аминта</t>
  </si>
  <si>
    <t>больна</t>
  </si>
  <si>
    <t>Магомедов Ахмед, Магомедова Написат</t>
  </si>
  <si>
    <t>Нурмагомедов Газимагомед</t>
  </si>
  <si>
    <t>Гусенова С, Ниматулаева Х, Нурмагомедов М</t>
  </si>
  <si>
    <t>Исламдибирова Аминта, Кутбудинов Хабиб</t>
  </si>
  <si>
    <t>больна, нет</t>
  </si>
  <si>
    <t>больные</t>
  </si>
  <si>
    <t>Магомедова Написат</t>
  </si>
  <si>
    <t>Кутбудинова Патимат</t>
  </si>
  <si>
    <t>Нурмагомедов Гаджиали</t>
  </si>
  <si>
    <t>болен</t>
  </si>
  <si>
    <t>Сайпулаева Аят Абдулаевна</t>
  </si>
  <si>
    <t xml:space="preserve">Неуспевающие </t>
  </si>
  <si>
    <t>Кутбудинов Магомед,Магомедгазиев Гаджидибир</t>
  </si>
  <si>
    <t>Ибрагимов А.Ш, Ибрагимов Ш.Ш, Магомедов Г.Ш, Малачилаев К.А.,Шайидханов Н.М.</t>
  </si>
  <si>
    <t>Гасанов М.С, Махмутова Р.</t>
  </si>
  <si>
    <t>Лабазанова И.М.</t>
  </si>
  <si>
    <t>ИТОГО</t>
  </si>
  <si>
    <t>Нурмагомедов Гаджиали, Магомедов Рамазан</t>
  </si>
  <si>
    <t>Нурмагомедов М</t>
  </si>
  <si>
    <t>нет</t>
  </si>
  <si>
    <t>болен/ болен</t>
  </si>
  <si>
    <t>ИТОГИ  промежуточной аттестации за 2018-2019 уч.год Приложение № 6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</si>
</sst>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1" fontId="2" fillId="0" borderId="1" xfId="0" applyNumberFormat="1" applyFont="1" applyBorder="1"/>
    <xf numFmtId="164" fontId="2" fillId="0" borderId="1" xfId="0" applyNumberFormat="1" applyFont="1" applyBorder="1"/>
    <xf numFmtId="0" fontId="2" fillId="2" borderId="1" xfId="0" applyFont="1" applyFill="1" applyBorder="1"/>
    <xf numFmtId="1" fontId="2" fillId="2" borderId="1" xfId="0" applyNumberFormat="1" applyFont="1" applyFill="1" applyBorder="1"/>
    <xf numFmtId="164" fontId="2" fillId="2" borderId="1" xfId="0" applyNumberFormat="1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2" fillId="0" borderId="1" xfId="0" applyFont="1" applyFill="1" applyBorder="1"/>
    <xf numFmtId="0" fontId="2" fillId="0" borderId="0" xfId="0" applyFont="1"/>
    <xf numFmtId="0" fontId="2" fillId="0" borderId="0" xfId="0" applyFont="1" applyBorder="1"/>
    <xf numFmtId="0" fontId="2" fillId="0" borderId="3" xfId="0" applyFont="1" applyBorder="1"/>
    <xf numFmtId="0" fontId="3" fillId="0" borderId="3" xfId="0" applyFont="1" applyFill="1" applyBorder="1" applyAlignme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8"/>
  <sheetViews>
    <sheetView tabSelected="1" view="pageBreakPreview" zoomScale="50" zoomScaleSheetLayoutView="50" workbookViewId="0">
      <selection activeCell="I2" sqref="I2"/>
    </sheetView>
  </sheetViews>
  <sheetFormatPr defaultRowHeight="15"/>
  <cols>
    <col min="1" max="1" width="10" customWidth="1"/>
    <col min="2" max="2" width="20.42578125" customWidth="1"/>
    <col min="3" max="3" width="14.28515625" customWidth="1"/>
    <col min="4" max="5" width="15.85546875" customWidth="1"/>
    <col min="17" max="17" width="45.85546875" customWidth="1"/>
    <col min="18" max="18" width="18.42578125" customWidth="1"/>
    <col min="19" max="19" width="46.42578125" customWidth="1"/>
    <col min="22" max="22" width="16" customWidth="1"/>
  </cols>
  <sheetData>
    <row r="1" spans="1:24" ht="33.75" customHeight="1">
      <c r="A1" s="17" t="s">
        <v>51</v>
      </c>
      <c r="B1" s="17"/>
      <c r="C1" s="17"/>
      <c r="D1" s="17"/>
      <c r="E1" s="17"/>
      <c r="F1" s="17"/>
      <c r="G1" s="17"/>
      <c r="H1" s="17"/>
      <c r="I1" s="17"/>
      <c r="J1" s="17"/>
      <c r="K1" s="17"/>
      <c r="M1" s="28" t="s">
        <v>51</v>
      </c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ht="57">
      <c r="A2" s="1" t="s">
        <v>0</v>
      </c>
      <c r="B2" s="1" t="s">
        <v>1</v>
      </c>
      <c r="C2" s="2" t="s">
        <v>11</v>
      </c>
      <c r="D2" s="2" t="s">
        <v>10</v>
      </c>
      <c r="E2" s="2" t="s">
        <v>25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0</v>
      </c>
      <c r="N2" s="27" t="s">
        <v>26</v>
      </c>
      <c r="O2" s="27"/>
      <c r="P2" s="27"/>
      <c r="Q2" s="27"/>
      <c r="R2" s="14" t="s">
        <v>27</v>
      </c>
      <c r="S2" s="24" t="s">
        <v>41</v>
      </c>
      <c r="T2" s="25"/>
      <c r="U2" s="25"/>
      <c r="V2" s="25"/>
      <c r="W2" s="25"/>
      <c r="X2" s="26"/>
    </row>
    <row r="3" spans="1:24" ht="18.75">
      <c r="A3" s="1" t="s">
        <v>12</v>
      </c>
      <c r="B3" s="1" t="s">
        <v>9</v>
      </c>
      <c r="C3" s="1">
        <v>11</v>
      </c>
      <c r="D3" s="1">
        <f>F3+G3+H3+I3</f>
        <v>11</v>
      </c>
      <c r="E3" s="1">
        <f>C3-D3</f>
        <v>0</v>
      </c>
      <c r="F3" s="1">
        <v>2</v>
      </c>
      <c r="G3" s="1">
        <v>5</v>
      </c>
      <c r="H3" s="1">
        <v>4</v>
      </c>
      <c r="I3" s="1">
        <v>0</v>
      </c>
      <c r="J3" s="3">
        <f>100*(F3+G3+H3)/D3</f>
        <v>100</v>
      </c>
      <c r="K3" s="3">
        <f>100*(F3+G3)/D3</f>
        <v>63.636363636363633</v>
      </c>
      <c r="L3" s="4">
        <f>((F3*5)+(G3*4)+(H3*3)+(I3*2))/D3</f>
        <v>3.8181818181818183</v>
      </c>
      <c r="M3" s="1" t="s">
        <v>12</v>
      </c>
      <c r="N3" s="16"/>
      <c r="O3" s="16"/>
      <c r="P3" s="16"/>
      <c r="Q3" s="16"/>
      <c r="R3" s="13"/>
      <c r="S3" s="18"/>
      <c r="T3" s="19"/>
      <c r="U3" s="19"/>
      <c r="V3" s="19"/>
      <c r="W3" s="19"/>
      <c r="X3" s="20"/>
    </row>
    <row r="4" spans="1:24" ht="18.75">
      <c r="A4" s="1" t="s">
        <v>12</v>
      </c>
      <c r="B4" s="1" t="s">
        <v>24</v>
      </c>
      <c r="C4" s="1">
        <v>11</v>
      </c>
      <c r="D4" s="1">
        <f>F4+G4+H4+I4</f>
        <v>11</v>
      </c>
      <c r="E4" s="1">
        <f t="shared" ref="E4:E36" si="0">C4-D4</f>
        <v>0</v>
      </c>
      <c r="F4" s="1">
        <v>3</v>
      </c>
      <c r="G4" s="1">
        <v>3</v>
      </c>
      <c r="H4" s="1">
        <v>5</v>
      </c>
      <c r="I4" s="1">
        <v>0</v>
      </c>
      <c r="J4" s="3">
        <f>100*(F4+G4+H4)/D4</f>
        <v>100</v>
      </c>
      <c r="K4" s="3">
        <f>100*(F4+G4)/D4</f>
        <v>54.545454545454547</v>
      </c>
      <c r="L4" s="4">
        <f>((F4*5)+(G4*4)+(H4*3)+(I4*2))/D4</f>
        <v>3.8181818181818183</v>
      </c>
      <c r="M4" s="1" t="s">
        <v>12</v>
      </c>
      <c r="N4" s="16"/>
      <c r="O4" s="16"/>
      <c r="P4" s="16"/>
      <c r="Q4" s="16"/>
      <c r="R4" s="13"/>
      <c r="S4" s="18"/>
      <c r="T4" s="19"/>
      <c r="U4" s="19"/>
      <c r="V4" s="19"/>
      <c r="W4" s="19"/>
      <c r="X4" s="20"/>
    </row>
    <row r="5" spans="1:24" ht="18.75">
      <c r="A5" s="5"/>
      <c r="B5" s="5"/>
      <c r="C5" s="5"/>
      <c r="D5" s="5"/>
      <c r="E5" s="5"/>
      <c r="F5" s="5"/>
      <c r="G5" s="5"/>
      <c r="H5" s="5"/>
      <c r="I5" s="5"/>
      <c r="J5" s="6"/>
      <c r="K5" s="6"/>
      <c r="L5" s="7"/>
      <c r="M5" s="5"/>
      <c r="N5" s="16"/>
      <c r="O5" s="16"/>
      <c r="P5" s="16"/>
      <c r="Q5" s="16"/>
      <c r="R5" s="13"/>
      <c r="S5" s="18"/>
      <c r="T5" s="19"/>
      <c r="U5" s="19"/>
      <c r="V5" s="19"/>
      <c r="W5" s="19"/>
      <c r="X5" s="20"/>
    </row>
    <row r="6" spans="1:24" ht="21">
      <c r="A6" s="1" t="s">
        <v>13</v>
      </c>
      <c r="B6" s="1" t="s">
        <v>9</v>
      </c>
      <c r="C6" s="1">
        <v>10</v>
      </c>
      <c r="D6" s="1">
        <f>F6+G6+H6+I6</f>
        <v>10</v>
      </c>
      <c r="E6" s="1">
        <f t="shared" si="0"/>
        <v>0</v>
      </c>
      <c r="F6" s="1">
        <v>0</v>
      </c>
      <c r="G6" s="1">
        <v>2</v>
      </c>
      <c r="H6" s="1">
        <v>6</v>
      </c>
      <c r="I6" s="8">
        <v>2</v>
      </c>
      <c r="J6" s="3">
        <f>100*(F6+G6+H6)/D6</f>
        <v>80</v>
      </c>
      <c r="K6" s="3">
        <f>100*(F6+G6)/D6</f>
        <v>20</v>
      </c>
      <c r="L6" s="4">
        <f>((F6*5)+(G6*4)+(H6*3)+(I6*2))/D6</f>
        <v>3</v>
      </c>
      <c r="M6" s="1" t="s">
        <v>13</v>
      </c>
      <c r="N6" s="16"/>
      <c r="O6" s="16"/>
      <c r="P6" s="16"/>
      <c r="Q6" s="16"/>
      <c r="R6" s="13"/>
      <c r="S6" s="15" t="s">
        <v>42</v>
      </c>
      <c r="T6" s="15"/>
      <c r="U6" s="15"/>
      <c r="V6" s="15"/>
      <c r="W6" s="15"/>
      <c r="X6" s="15"/>
    </row>
    <row r="7" spans="1:24" ht="21">
      <c r="A7" s="1" t="s">
        <v>13</v>
      </c>
      <c r="B7" s="1" t="s">
        <v>24</v>
      </c>
      <c r="C7" s="1">
        <v>10</v>
      </c>
      <c r="D7" s="1">
        <f>F7+G7+H7+I7</f>
        <v>10</v>
      </c>
      <c r="E7" s="1">
        <f t="shared" si="0"/>
        <v>0</v>
      </c>
      <c r="F7" s="1">
        <v>4</v>
      </c>
      <c r="G7" s="1">
        <v>1</v>
      </c>
      <c r="H7" s="1">
        <v>5</v>
      </c>
      <c r="I7" s="1">
        <v>0</v>
      </c>
      <c r="J7" s="3">
        <f>100*(F7+G7+H7)/D7</f>
        <v>100</v>
      </c>
      <c r="K7" s="3">
        <f>100*(F7+G7)/D7</f>
        <v>50</v>
      </c>
      <c r="L7" s="4">
        <f>((F7*5)+(G7*4)+(H7*3)+(I7*2))/D7</f>
        <v>3.9</v>
      </c>
      <c r="M7" s="1" t="s">
        <v>13</v>
      </c>
      <c r="N7" s="16"/>
      <c r="O7" s="16"/>
      <c r="P7" s="16"/>
      <c r="Q7" s="16"/>
      <c r="R7" s="13"/>
      <c r="S7" s="21"/>
      <c r="T7" s="22"/>
      <c r="U7" s="22"/>
      <c r="V7" s="22"/>
      <c r="W7" s="22"/>
      <c r="X7" s="23"/>
    </row>
    <row r="8" spans="1:24" ht="21">
      <c r="A8" s="5"/>
      <c r="B8" s="5"/>
      <c r="C8" s="5"/>
      <c r="D8" s="5"/>
      <c r="E8" s="5"/>
      <c r="F8" s="5"/>
      <c r="G8" s="5"/>
      <c r="H8" s="5"/>
      <c r="I8" s="5"/>
      <c r="J8" s="6"/>
      <c r="K8" s="6"/>
      <c r="L8" s="7"/>
      <c r="M8" s="5"/>
      <c r="N8" s="16"/>
      <c r="O8" s="16"/>
      <c r="P8" s="16"/>
      <c r="Q8" s="16"/>
      <c r="R8" s="13"/>
      <c r="S8" s="21"/>
      <c r="T8" s="22"/>
      <c r="U8" s="22"/>
      <c r="V8" s="22"/>
      <c r="W8" s="22"/>
      <c r="X8" s="23"/>
    </row>
    <row r="9" spans="1:24" ht="21">
      <c r="A9" s="1" t="s">
        <v>14</v>
      </c>
      <c r="B9" s="1" t="s">
        <v>9</v>
      </c>
      <c r="C9" s="1">
        <v>18</v>
      </c>
      <c r="D9" s="1">
        <f>F9+G9+H9+I9</f>
        <v>18</v>
      </c>
      <c r="E9" s="1">
        <f t="shared" si="0"/>
        <v>0</v>
      </c>
      <c r="F9" s="1">
        <v>1</v>
      </c>
      <c r="G9" s="1">
        <v>4</v>
      </c>
      <c r="H9" s="1">
        <v>8</v>
      </c>
      <c r="I9" s="8">
        <v>5</v>
      </c>
      <c r="J9" s="3">
        <f>100*(F9+G9+H9)/D9</f>
        <v>72.222222222222229</v>
      </c>
      <c r="K9" s="3">
        <f>100*(F9+G9)/D9</f>
        <v>27.777777777777779</v>
      </c>
      <c r="L9" s="4">
        <f>((F9*5)+(G9*4)+(H9*3)+(I9*2))/D9</f>
        <v>3.0555555555555554</v>
      </c>
      <c r="M9" s="1" t="s">
        <v>14</v>
      </c>
      <c r="N9" s="16"/>
      <c r="O9" s="16"/>
      <c r="P9" s="16"/>
      <c r="Q9" s="16"/>
      <c r="R9" s="13"/>
      <c r="S9" s="15" t="s">
        <v>43</v>
      </c>
      <c r="T9" s="15"/>
      <c r="U9" s="15"/>
      <c r="V9" s="15"/>
      <c r="W9" s="15"/>
      <c r="X9" s="15"/>
    </row>
    <row r="10" spans="1:24" ht="21">
      <c r="A10" s="1" t="s">
        <v>14</v>
      </c>
      <c r="B10" s="1" t="s">
        <v>24</v>
      </c>
      <c r="C10" s="1">
        <v>18</v>
      </c>
      <c r="D10" s="1">
        <f>F10+G10+H10+I10</f>
        <v>18</v>
      </c>
      <c r="E10" s="1">
        <f t="shared" si="0"/>
        <v>0</v>
      </c>
      <c r="F10" s="1">
        <v>10</v>
      </c>
      <c r="G10" s="1">
        <v>7</v>
      </c>
      <c r="H10" s="1">
        <v>1</v>
      </c>
      <c r="I10" s="1">
        <v>0</v>
      </c>
      <c r="J10" s="3">
        <f>100*(F10+G10+H10)/D10</f>
        <v>100</v>
      </c>
      <c r="K10" s="3">
        <f>100*(F10+G10)/D10</f>
        <v>94.444444444444443</v>
      </c>
      <c r="L10" s="4">
        <f>((F10*5)+(G10*4)+(H10*3)+(I10*2))/D10</f>
        <v>4.5</v>
      </c>
      <c r="M10" s="1" t="s">
        <v>14</v>
      </c>
      <c r="N10" s="16"/>
      <c r="O10" s="16"/>
      <c r="P10" s="16"/>
      <c r="Q10" s="16"/>
      <c r="R10" s="13"/>
      <c r="S10" s="21"/>
      <c r="T10" s="22"/>
      <c r="U10" s="22"/>
      <c r="V10" s="22"/>
      <c r="W10" s="22"/>
      <c r="X10" s="23"/>
    </row>
    <row r="11" spans="1:24" ht="21">
      <c r="A11" s="5"/>
      <c r="B11" s="5"/>
      <c r="C11" s="5"/>
      <c r="D11" s="5"/>
      <c r="E11" s="5"/>
      <c r="F11" s="5"/>
      <c r="G11" s="5"/>
      <c r="H11" s="5"/>
      <c r="I11" s="5"/>
      <c r="J11" s="6"/>
      <c r="K11" s="6"/>
      <c r="L11" s="7"/>
      <c r="M11" s="5"/>
      <c r="N11" s="16"/>
      <c r="O11" s="16"/>
      <c r="P11" s="16"/>
      <c r="Q11" s="16"/>
      <c r="R11" s="13"/>
      <c r="S11" s="21"/>
      <c r="T11" s="22"/>
      <c r="U11" s="22"/>
      <c r="V11" s="22"/>
      <c r="W11" s="22"/>
      <c r="X11" s="23"/>
    </row>
    <row r="12" spans="1:24" ht="21">
      <c r="A12" s="1" t="s">
        <v>15</v>
      </c>
      <c r="B12" s="1" t="s">
        <v>9</v>
      </c>
      <c r="C12" s="1">
        <v>13</v>
      </c>
      <c r="D12" s="1">
        <f>F12+G12+H12+I12</f>
        <v>12</v>
      </c>
      <c r="E12" s="8">
        <f t="shared" si="0"/>
        <v>1</v>
      </c>
      <c r="F12" s="1">
        <v>0</v>
      </c>
      <c r="G12" s="1">
        <v>4</v>
      </c>
      <c r="H12" s="1">
        <v>8</v>
      </c>
      <c r="I12" s="1">
        <v>0</v>
      </c>
      <c r="J12" s="3">
        <f>100*(F12+G12+H12)/D12</f>
        <v>100</v>
      </c>
      <c r="K12" s="3">
        <f>100*(F12+G12)/D12</f>
        <v>33.333333333333336</v>
      </c>
      <c r="L12" s="4">
        <f>((F12*5)+(G12*4)+(H12*3)+(I12*2))/D12</f>
        <v>3.3333333333333335</v>
      </c>
      <c r="M12" s="1" t="s">
        <v>15</v>
      </c>
      <c r="N12" s="15" t="s">
        <v>37</v>
      </c>
      <c r="O12" s="15"/>
      <c r="P12" s="15"/>
      <c r="Q12" s="15"/>
      <c r="R12" s="13" t="s">
        <v>49</v>
      </c>
      <c r="S12" s="21"/>
      <c r="T12" s="22"/>
      <c r="U12" s="22"/>
      <c r="V12" s="22"/>
      <c r="W12" s="22"/>
      <c r="X12" s="23"/>
    </row>
    <row r="13" spans="1:24" ht="21">
      <c r="A13" s="1" t="s">
        <v>15</v>
      </c>
      <c r="B13" s="1" t="s">
        <v>24</v>
      </c>
      <c r="C13" s="1">
        <v>13</v>
      </c>
      <c r="D13" s="1">
        <f>F13+G13+H13+I13</f>
        <v>13</v>
      </c>
      <c r="E13" s="9">
        <f t="shared" si="0"/>
        <v>0</v>
      </c>
      <c r="F13" s="1">
        <v>7</v>
      </c>
      <c r="G13" s="1">
        <v>2</v>
      </c>
      <c r="H13" s="1">
        <v>4</v>
      </c>
      <c r="I13" s="1">
        <v>0</v>
      </c>
      <c r="J13" s="3">
        <f>100*(F13+G13+H13)/D13</f>
        <v>100</v>
      </c>
      <c r="K13" s="3">
        <f>100*(F13+G13)/D13</f>
        <v>69.230769230769226</v>
      </c>
      <c r="L13" s="4">
        <f>((F13*5)+(G13*4)+(H13*3)+(I13*2))/D13</f>
        <v>4.2307692307692308</v>
      </c>
      <c r="M13" s="1" t="s">
        <v>15</v>
      </c>
      <c r="N13" s="15"/>
      <c r="O13" s="15"/>
      <c r="P13" s="15"/>
      <c r="Q13" s="15"/>
      <c r="R13" s="13"/>
      <c r="S13" s="21"/>
      <c r="T13" s="22"/>
      <c r="U13" s="22"/>
      <c r="V13" s="22"/>
      <c r="W13" s="22"/>
      <c r="X13" s="23"/>
    </row>
    <row r="14" spans="1:24" ht="21">
      <c r="A14" s="5"/>
      <c r="B14" s="5"/>
      <c r="C14" s="5"/>
      <c r="D14" s="5"/>
      <c r="E14" s="5"/>
      <c r="F14" s="5"/>
      <c r="G14" s="5"/>
      <c r="H14" s="5"/>
      <c r="I14" s="5"/>
      <c r="J14" s="6"/>
      <c r="K14" s="6"/>
      <c r="L14" s="7"/>
      <c r="M14" s="5"/>
      <c r="N14" s="15"/>
      <c r="O14" s="15"/>
      <c r="P14" s="15"/>
      <c r="Q14" s="15"/>
      <c r="R14" s="13"/>
      <c r="S14" s="21"/>
      <c r="T14" s="22"/>
      <c r="U14" s="22"/>
      <c r="V14" s="22"/>
      <c r="W14" s="22"/>
      <c r="X14" s="23"/>
    </row>
    <row r="15" spans="1:24" ht="21">
      <c r="A15" s="1" t="s">
        <v>16</v>
      </c>
      <c r="B15" s="1" t="s">
        <v>9</v>
      </c>
      <c r="C15" s="1">
        <v>4</v>
      </c>
      <c r="D15" s="1">
        <f>F15+G15+H15+I15</f>
        <v>4</v>
      </c>
      <c r="E15" s="1">
        <f t="shared" si="0"/>
        <v>0</v>
      </c>
      <c r="F15" s="1">
        <v>0</v>
      </c>
      <c r="G15" s="1">
        <v>1</v>
      </c>
      <c r="H15" s="1">
        <v>3</v>
      </c>
      <c r="I15" s="1">
        <v>0</v>
      </c>
      <c r="J15" s="3">
        <f>100*(F15+G15+H15)/D15</f>
        <v>100</v>
      </c>
      <c r="K15" s="3">
        <f>100*(F15+G15)/D15</f>
        <v>25</v>
      </c>
      <c r="L15" s="4">
        <f>((F15*5)+(G15*4)+(H15*3)+(I15*2))/D15</f>
        <v>3.25</v>
      </c>
      <c r="M15" s="1" t="s">
        <v>16</v>
      </c>
      <c r="N15" s="15"/>
      <c r="O15" s="15"/>
      <c r="P15" s="15"/>
      <c r="Q15" s="15"/>
      <c r="R15" s="13"/>
      <c r="S15" s="21"/>
      <c r="T15" s="22"/>
      <c r="U15" s="22"/>
      <c r="V15" s="22"/>
      <c r="W15" s="22"/>
      <c r="X15" s="23"/>
    </row>
    <row r="16" spans="1:24" ht="21">
      <c r="A16" s="1" t="s">
        <v>16</v>
      </c>
      <c r="B16" s="1" t="s">
        <v>24</v>
      </c>
      <c r="C16" s="1">
        <v>4</v>
      </c>
      <c r="D16" s="1">
        <f>F16+G16+H16+I16</f>
        <v>4</v>
      </c>
      <c r="E16" s="1">
        <f t="shared" si="0"/>
        <v>0</v>
      </c>
      <c r="F16" s="1">
        <v>0</v>
      </c>
      <c r="G16" s="1">
        <v>2</v>
      </c>
      <c r="H16" s="1">
        <v>2</v>
      </c>
      <c r="I16" s="1">
        <v>0</v>
      </c>
      <c r="J16" s="3">
        <f>100*(F16+G16+H16)/D16</f>
        <v>100</v>
      </c>
      <c r="K16" s="3">
        <f>100*(F16+G16)/D16</f>
        <v>50</v>
      </c>
      <c r="L16" s="4">
        <f>((F16*5)+(G16*4)+(H16*3)+(I16*2))/D16</f>
        <v>3.5</v>
      </c>
      <c r="M16" s="1" t="s">
        <v>16</v>
      </c>
      <c r="N16" s="15"/>
      <c r="O16" s="15"/>
      <c r="P16" s="15"/>
      <c r="Q16" s="15"/>
      <c r="R16" s="13"/>
      <c r="S16" s="21"/>
      <c r="T16" s="22"/>
      <c r="U16" s="22"/>
      <c r="V16" s="22"/>
      <c r="W16" s="22"/>
      <c r="X16" s="23"/>
    </row>
    <row r="17" spans="1:24" ht="21">
      <c r="A17" s="5"/>
      <c r="B17" s="5"/>
      <c r="C17" s="5"/>
      <c r="D17" s="5"/>
      <c r="E17" s="5"/>
      <c r="F17" s="5"/>
      <c r="G17" s="5"/>
      <c r="H17" s="5"/>
      <c r="I17" s="5"/>
      <c r="J17" s="6"/>
      <c r="K17" s="6"/>
      <c r="L17" s="7"/>
      <c r="M17" s="5"/>
      <c r="N17" s="15"/>
      <c r="O17" s="15"/>
      <c r="P17" s="15"/>
      <c r="Q17" s="15"/>
      <c r="R17" s="13"/>
      <c r="S17" s="21"/>
      <c r="T17" s="22"/>
      <c r="U17" s="22"/>
      <c r="V17" s="22"/>
      <c r="W17" s="22"/>
      <c r="X17" s="23"/>
    </row>
    <row r="18" spans="1:24" ht="21">
      <c r="A18" s="1" t="s">
        <v>17</v>
      </c>
      <c r="B18" s="1" t="s">
        <v>9</v>
      </c>
      <c r="C18" s="1">
        <v>14</v>
      </c>
      <c r="D18" s="1">
        <f>F18+G18+H18+I18</f>
        <v>14</v>
      </c>
      <c r="E18" s="1">
        <f t="shared" si="0"/>
        <v>0</v>
      </c>
      <c r="F18" s="1">
        <v>4</v>
      </c>
      <c r="G18" s="1">
        <v>5</v>
      </c>
      <c r="H18" s="1">
        <v>5</v>
      </c>
      <c r="I18" s="1">
        <v>0</v>
      </c>
      <c r="J18" s="3">
        <f>100*(F18+G18+H18)/D18</f>
        <v>100</v>
      </c>
      <c r="K18" s="3">
        <f>100*(F18+G18)/D18</f>
        <v>64.285714285714292</v>
      </c>
      <c r="L18" s="4">
        <f>((F18*5)+(G18*4)+(H18*3)+(I18*2))/D18</f>
        <v>3.9285714285714284</v>
      </c>
      <c r="M18" s="1" t="s">
        <v>17</v>
      </c>
      <c r="N18" s="15"/>
      <c r="O18" s="15"/>
      <c r="P18" s="15"/>
      <c r="Q18" s="15"/>
      <c r="R18" s="13"/>
      <c r="S18" s="21"/>
      <c r="T18" s="22"/>
      <c r="U18" s="22"/>
      <c r="V18" s="22"/>
      <c r="W18" s="22"/>
      <c r="X18" s="23"/>
    </row>
    <row r="19" spans="1:24" ht="21">
      <c r="A19" s="1" t="s">
        <v>17</v>
      </c>
      <c r="B19" s="1" t="s">
        <v>24</v>
      </c>
      <c r="C19" s="1">
        <v>14</v>
      </c>
      <c r="D19" s="1">
        <f>F19+G19+H19+I19</f>
        <v>14</v>
      </c>
      <c r="E19" s="1">
        <f t="shared" si="0"/>
        <v>0</v>
      </c>
      <c r="F19" s="1">
        <v>5</v>
      </c>
      <c r="G19" s="1">
        <v>3</v>
      </c>
      <c r="H19" s="1">
        <v>6</v>
      </c>
      <c r="I19" s="1">
        <v>0</v>
      </c>
      <c r="J19" s="3">
        <f>100*(F19+G19+H19)/D19</f>
        <v>100</v>
      </c>
      <c r="K19" s="3">
        <f>100*(F19+G19)/D19</f>
        <v>57.142857142857146</v>
      </c>
      <c r="L19" s="4">
        <f>((F19*5)+(G19*4)+(H19*3)+(I19*2))/D19</f>
        <v>3.9285714285714284</v>
      </c>
      <c r="M19" s="1" t="s">
        <v>17</v>
      </c>
      <c r="N19" s="15"/>
      <c r="O19" s="15"/>
      <c r="P19" s="15"/>
      <c r="Q19" s="15"/>
      <c r="R19" s="13"/>
      <c r="S19" s="21"/>
      <c r="T19" s="22"/>
      <c r="U19" s="22"/>
      <c r="V19" s="22"/>
      <c r="W19" s="22"/>
      <c r="X19" s="23"/>
    </row>
    <row r="20" spans="1:24" ht="21">
      <c r="A20" s="5"/>
      <c r="B20" s="5"/>
      <c r="C20" s="5"/>
      <c r="D20" s="5"/>
      <c r="E20" s="5"/>
      <c r="F20" s="5"/>
      <c r="G20" s="5"/>
      <c r="H20" s="5"/>
      <c r="I20" s="5"/>
      <c r="J20" s="6"/>
      <c r="K20" s="6"/>
      <c r="L20" s="7"/>
      <c r="M20" s="5"/>
      <c r="N20" s="15"/>
      <c r="O20" s="15"/>
      <c r="P20" s="15"/>
      <c r="Q20" s="15"/>
      <c r="R20" s="13"/>
      <c r="S20" s="21"/>
      <c r="T20" s="22"/>
      <c r="U20" s="22"/>
      <c r="V20" s="22"/>
      <c r="W20" s="22"/>
      <c r="X20" s="23"/>
    </row>
    <row r="21" spans="1:24" ht="21">
      <c r="A21" s="1" t="s">
        <v>18</v>
      </c>
      <c r="B21" s="1" t="s">
        <v>9</v>
      </c>
      <c r="C21" s="1">
        <v>12</v>
      </c>
      <c r="D21" s="1">
        <f>F21+G21+H21+I21</f>
        <v>11</v>
      </c>
      <c r="E21" s="8">
        <f t="shared" si="0"/>
        <v>1</v>
      </c>
      <c r="F21" s="1">
        <v>1</v>
      </c>
      <c r="G21" s="1">
        <v>3</v>
      </c>
      <c r="H21" s="1">
        <v>5</v>
      </c>
      <c r="I21" s="8">
        <v>2</v>
      </c>
      <c r="J21" s="3">
        <f>100*(F21+G21+H21)/D21</f>
        <v>81.818181818181813</v>
      </c>
      <c r="K21" s="3">
        <f>100*(F21+G21)/D21</f>
        <v>36.363636363636367</v>
      </c>
      <c r="L21" s="4">
        <f>((F21*5)+(G21*4)+(H21*3)+(I21*2))/D21</f>
        <v>3.2727272727272729</v>
      </c>
      <c r="M21" s="1" t="s">
        <v>18</v>
      </c>
      <c r="N21" s="15" t="s">
        <v>28</v>
      </c>
      <c r="O21" s="15"/>
      <c r="P21" s="15"/>
      <c r="Q21" s="15"/>
      <c r="R21" s="13" t="s">
        <v>29</v>
      </c>
      <c r="S21" s="21" t="s">
        <v>44</v>
      </c>
      <c r="T21" s="22"/>
      <c r="U21" s="22"/>
      <c r="V21" s="22"/>
      <c r="W21" s="22"/>
      <c r="X21" s="23"/>
    </row>
    <row r="22" spans="1:24" ht="21">
      <c r="A22" s="1" t="s">
        <v>18</v>
      </c>
      <c r="B22" s="1" t="s">
        <v>24</v>
      </c>
      <c r="C22" s="1">
        <v>12</v>
      </c>
      <c r="D22" s="1">
        <f>F22+G22+H22+I22</f>
        <v>10</v>
      </c>
      <c r="E22" s="8">
        <f>C22-D22</f>
        <v>2</v>
      </c>
      <c r="F22" s="1">
        <v>0</v>
      </c>
      <c r="G22" s="1">
        <v>2</v>
      </c>
      <c r="H22" s="1">
        <v>7</v>
      </c>
      <c r="I22" s="8">
        <v>1</v>
      </c>
      <c r="J22" s="3">
        <f>100*(F22+G22+H22)/D22</f>
        <v>90</v>
      </c>
      <c r="K22" s="3">
        <f>100*(F22+G22)/D22</f>
        <v>20</v>
      </c>
      <c r="L22" s="4">
        <f>((F22*5)+(G22*4)+(H22*3)+(I22*2))/D22</f>
        <v>3.1</v>
      </c>
      <c r="M22" s="1" t="s">
        <v>18</v>
      </c>
      <c r="N22" s="15" t="s">
        <v>33</v>
      </c>
      <c r="O22" s="15"/>
      <c r="P22" s="15"/>
      <c r="Q22" s="15"/>
      <c r="R22" s="13" t="s">
        <v>34</v>
      </c>
      <c r="S22" s="21" t="s">
        <v>45</v>
      </c>
      <c r="T22" s="22"/>
      <c r="U22" s="22"/>
      <c r="V22" s="22"/>
      <c r="W22" s="22"/>
      <c r="X22" s="23"/>
    </row>
    <row r="23" spans="1:24" ht="21">
      <c r="A23" s="5"/>
      <c r="B23" s="5"/>
      <c r="C23" s="5"/>
      <c r="D23" s="5"/>
      <c r="E23" s="5"/>
      <c r="F23" s="5"/>
      <c r="G23" s="5"/>
      <c r="H23" s="5"/>
      <c r="I23" s="5"/>
      <c r="J23" s="6"/>
      <c r="K23" s="6"/>
      <c r="L23" s="7"/>
      <c r="M23" s="5"/>
      <c r="N23" s="15"/>
      <c r="O23" s="15"/>
      <c r="P23" s="15"/>
      <c r="Q23" s="15"/>
      <c r="R23" s="13"/>
      <c r="S23" s="18"/>
      <c r="T23" s="19"/>
      <c r="U23" s="19"/>
      <c r="V23" s="19"/>
      <c r="W23" s="19"/>
      <c r="X23" s="20"/>
    </row>
    <row r="24" spans="1:24" ht="21">
      <c r="A24" s="1" t="s">
        <v>19</v>
      </c>
      <c r="B24" s="1" t="s">
        <v>9</v>
      </c>
      <c r="C24" s="1">
        <v>3</v>
      </c>
      <c r="D24" s="1">
        <f>F24+G24+H24+I24</f>
        <v>1</v>
      </c>
      <c r="E24" s="8">
        <f t="shared" si="0"/>
        <v>2</v>
      </c>
      <c r="F24" s="1">
        <v>0</v>
      </c>
      <c r="G24" s="1">
        <v>1</v>
      </c>
      <c r="H24" s="1">
        <v>0</v>
      </c>
      <c r="I24" s="1">
        <v>0</v>
      </c>
      <c r="J24" s="3">
        <f>100*(F24+G24+H24)/D24</f>
        <v>100</v>
      </c>
      <c r="K24" s="3">
        <f>100*(F24+G24)/D24</f>
        <v>100</v>
      </c>
      <c r="L24" s="4">
        <f>((F24*5)+(G24*4)+(H24*3)+(I24*2))/D24</f>
        <v>4</v>
      </c>
      <c r="M24" s="1" t="s">
        <v>19</v>
      </c>
      <c r="N24" s="15" t="s">
        <v>30</v>
      </c>
      <c r="O24" s="15"/>
      <c r="P24" s="15"/>
      <c r="Q24" s="15"/>
      <c r="R24" s="13" t="s">
        <v>35</v>
      </c>
      <c r="S24" s="18"/>
      <c r="T24" s="19"/>
      <c r="U24" s="19"/>
      <c r="V24" s="19"/>
      <c r="W24" s="19"/>
      <c r="X24" s="20"/>
    </row>
    <row r="25" spans="1:24" ht="21">
      <c r="A25" s="1" t="s">
        <v>19</v>
      </c>
      <c r="B25" s="1" t="s">
        <v>24</v>
      </c>
      <c r="C25" s="1">
        <v>3</v>
      </c>
      <c r="D25" s="1">
        <f>F25+G25+H25+I25</f>
        <v>2</v>
      </c>
      <c r="E25" s="8">
        <f t="shared" si="0"/>
        <v>1</v>
      </c>
      <c r="F25" s="1">
        <v>0</v>
      </c>
      <c r="G25" s="1">
        <v>0</v>
      </c>
      <c r="H25" s="1">
        <v>2</v>
      </c>
      <c r="I25" s="1">
        <v>0</v>
      </c>
      <c r="J25" s="3">
        <f>100*(F25+G25+H25)/D25</f>
        <v>100</v>
      </c>
      <c r="K25" s="3">
        <f>100*(F25+G25)/D25</f>
        <v>0</v>
      </c>
      <c r="L25" s="4">
        <f>((F25*5)+(G25*4)+(H25*3)+(I25*2))/D25</f>
        <v>3</v>
      </c>
      <c r="M25" s="1" t="s">
        <v>19</v>
      </c>
      <c r="N25" s="15" t="s">
        <v>36</v>
      </c>
      <c r="O25" s="15"/>
      <c r="P25" s="15"/>
      <c r="Q25" s="15"/>
      <c r="R25" s="13" t="s">
        <v>29</v>
      </c>
      <c r="S25" s="18"/>
      <c r="T25" s="19"/>
      <c r="U25" s="19"/>
      <c r="V25" s="19"/>
      <c r="W25" s="19"/>
      <c r="X25" s="20"/>
    </row>
    <row r="26" spans="1:24" ht="21">
      <c r="A26" s="5"/>
      <c r="B26" s="5"/>
      <c r="C26" s="5"/>
      <c r="D26" s="5"/>
      <c r="E26" s="5"/>
      <c r="F26" s="5"/>
      <c r="G26" s="5"/>
      <c r="H26" s="5"/>
      <c r="I26" s="5"/>
      <c r="J26" s="6"/>
      <c r="K26" s="6"/>
      <c r="L26" s="7"/>
      <c r="M26" s="5"/>
      <c r="N26" s="15"/>
      <c r="O26" s="15"/>
      <c r="P26" s="15"/>
      <c r="Q26" s="15"/>
      <c r="R26" s="13"/>
      <c r="S26" s="18"/>
      <c r="T26" s="19"/>
      <c r="U26" s="19"/>
      <c r="V26" s="19"/>
      <c r="W26" s="19"/>
      <c r="X26" s="20"/>
    </row>
    <row r="27" spans="1:24" ht="21">
      <c r="A27" s="1" t="s">
        <v>20</v>
      </c>
      <c r="B27" s="1" t="s">
        <v>9</v>
      </c>
      <c r="C27" s="1">
        <v>18</v>
      </c>
      <c r="D27" s="1">
        <f>F27+G27+H27+I27</f>
        <v>16</v>
      </c>
      <c r="E27" s="8">
        <f t="shared" si="0"/>
        <v>2</v>
      </c>
      <c r="F27" s="1">
        <v>3</v>
      </c>
      <c r="G27" s="1">
        <v>7</v>
      </c>
      <c r="H27" s="1">
        <v>6</v>
      </c>
      <c r="I27" s="1">
        <v>0</v>
      </c>
      <c r="J27" s="3">
        <f>100*(F27+G27+H27)/D27</f>
        <v>100</v>
      </c>
      <c r="K27" s="3">
        <f>100*(F27+G27)/D27</f>
        <v>62.5</v>
      </c>
      <c r="L27" s="4">
        <f>((F27*5)+(G27*4)+(H27*3)+(I27*2))/D27</f>
        <v>3.8125</v>
      </c>
      <c r="M27" s="1" t="s">
        <v>20</v>
      </c>
      <c r="N27" s="15" t="s">
        <v>47</v>
      </c>
      <c r="O27" s="15"/>
      <c r="P27" s="15"/>
      <c r="Q27" s="15"/>
      <c r="R27" s="13" t="s">
        <v>50</v>
      </c>
      <c r="S27" s="18"/>
      <c r="T27" s="19"/>
      <c r="U27" s="19"/>
      <c r="V27" s="19"/>
      <c r="W27" s="19"/>
      <c r="X27" s="20"/>
    </row>
    <row r="28" spans="1:24" ht="21">
      <c r="A28" s="1" t="s">
        <v>20</v>
      </c>
      <c r="B28" s="1" t="s">
        <v>24</v>
      </c>
      <c r="C28" s="1">
        <v>18</v>
      </c>
      <c r="D28" s="1">
        <f>F28+G28+H28+I28</f>
        <v>17</v>
      </c>
      <c r="E28" s="8">
        <f t="shared" si="0"/>
        <v>1</v>
      </c>
      <c r="F28" s="1">
        <v>0</v>
      </c>
      <c r="G28" s="1">
        <v>8</v>
      </c>
      <c r="H28" s="1">
        <v>9</v>
      </c>
      <c r="I28" s="1">
        <v>0</v>
      </c>
      <c r="J28" s="3">
        <f>100*(F28+G28+H28)/D28</f>
        <v>100</v>
      </c>
      <c r="K28" s="3">
        <f>100*(F28+G28)/D28</f>
        <v>47.058823529411768</v>
      </c>
      <c r="L28" s="4">
        <f>((F28*5)+(G28*4)+(H28*3)+(I28*2))/D28</f>
        <v>3.4705882352941178</v>
      </c>
      <c r="M28" s="1" t="s">
        <v>20</v>
      </c>
      <c r="N28" s="15" t="s">
        <v>38</v>
      </c>
      <c r="O28" s="15"/>
      <c r="P28" s="15"/>
      <c r="Q28" s="15"/>
      <c r="R28" s="13" t="s">
        <v>39</v>
      </c>
      <c r="S28" s="18"/>
      <c r="T28" s="19"/>
      <c r="U28" s="19"/>
      <c r="V28" s="19"/>
      <c r="W28" s="19"/>
      <c r="X28" s="20"/>
    </row>
    <row r="29" spans="1:24" ht="21">
      <c r="A29" s="5"/>
      <c r="B29" s="5"/>
      <c r="C29" s="5"/>
      <c r="D29" s="5"/>
      <c r="E29" s="5"/>
      <c r="F29" s="5"/>
      <c r="G29" s="5"/>
      <c r="H29" s="5"/>
      <c r="I29" s="5"/>
      <c r="J29" s="6"/>
      <c r="K29" s="6"/>
      <c r="L29" s="7"/>
      <c r="M29" s="5"/>
      <c r="N29" s="15"/>
      <c r="O29" s="15"/>
      <c r="P29" s="15"/>
      <c r="Q29" s="15"/>
      <c r="R29" s="13"/>
      <c r="S29" s="18"/>
      <c r="T29" s="19"/>
      <c r="U29" s="19"/>
      <c r="V29" s="19"/>
      <c r="W29" s="19"/>
      <c r="X29" s="20"/>
    </row>
    <row r="30" spans="1:24" ht="21">
      <c r="A30" s="1" t="s">
        <v>21</v>
      </c>
      <c r="B30" s="1" t="s">
        <v>9</v>
      </c>
      <c r="C30" s="1">
        <v>14</v>
      </c>
      <c r="D30" s="1">
        <f>F30+G30+H30+I30</f>
        <v>13</v>
      </c>
      <c r="E30" s="8">
        <f t="shared" si="0"/>
        <v>1</v>
      </c>
      <c r="F30" s="1">
        <v>3</v>
      </c>
      <c r="G30" s="1">
        <v>5</v>
      </c>
      <c r="H30" s="1">
        <v>5</v>
      </c>
      <c r="I30" s="1">
        <v>0</v>
      </c>
      <c r="J30" s="3">
        <f>100*(F30+G30+H30)/D30</f>
        <v>100</v>
      </c>
      <c r="K30" s="3">
        <f>100*(F30+G30)/D30</f>
        <v>61.53846153846154</v>
      </c>
      <c r="L30" s="4">
        <f>((F30*5)+(G30*4)+(H30*3)+(I30*2))/D30</f>
        <v>3.8461538461538463</v>
      </c>
      <c r="M30" s="1" t="s">
        <v>21</v>
      </c>
      <c r="N30" s="15" t="s">
        <v>40</v>
      </c>
      <c r="O30" s="15"/>
      <c r="P30" s="15"/>
      <c r="Q30" s="15"/>
      <c r="R30" s="13" t="s">
        <v>49</v>
      </c>
      <c r="S30" s="18"/>
      <c r="T30" s="19"/>
      <c r="U30" s="19"/>
      <c r="V30" s="19"/>
      <c r="W30" s="19"/>
      <c r="X30" s="20"/>
    </row>
    <row r="31" spans="1:24" ht="21">
      <c r="A31" s="1" t="s">
        <v>21</v>
      </c>
      <c r="B31" s="1" t="s">
        <v>24</v>
      </c>
      <c r="C31" s="1">
        <v>14</v>
      </c>
      <c r="D31" s="1">
        <f>F31+G31+H31+I31</f>
        <v>13</v>
      </c>
      <c r="E31" s="8">
        <f t="shared" si="0"/>
        <v>1</v>
      </c>
      <c r="F31" s="1">
        <v>1</v>
      </c>
      <c r="G31" s="1">
        <v>3</v>
      </c>
      <c r="H31" s="1">
        <v>9</v>
      </c>
      <c r="I31" s="1">
        <v>0</v>
      </c>
      <c r="J31" s="3">
        <f>100*(F31+G31+H31)/D31</f>
        <v>100</v>
      </c>
      <c r="K31" s="3">
        <f>100*(F31+G31)/D31</f>
        <v>30.76923076923077</v>
      </c>
      <c r="L31" s="4">
        <f>((F31*5)+(G31*4)+(H31*3)+(I31*2))/D31</f>
        <v>3.3846153846153846</v>
      </c>
      <c r="M31" s="1" t="s">
        <v>21</v>
      </c>
      <c r="N31" s="15" t="s">
        <v>40</v>
      </c>
      <c r="O31" s="15"/>
      <c r="P31" s="15"/>
      <c r="Q31" s="15"/>
      <c r="R31" s="13" t="s">
        <v>49</v>
      </c>
      <c r="S31" s="18"/>
      <c r="T31" s="19"/>
      <c r="U31" s="19"/>
      <c r="V31" s="19"/>
      <c r="W31" s="19"/>
      <c r="X31" s="20"/>
    </row>
    <row r="32" spans="1:24" ht="21">
      <c r="A32" s="5"/>
      <c r="B32" s="5"/>
      <c r="C32" s="5"/>
      <c r="D32" s="5"/>
      <c r="E32" s="5"/>
      <c r="F32" s="5"/>
      <c r="G32" s="5"/>
      <c r="H32" s="5"/>
      <c r="I32" s="5"/>
      <c r="J32" s="6"/>
      <c r="K32" s="6"/>
      <c r="L32" s="7"/>
      <c r="M32" s="5"/>
      <c r="N32" s="15"/>
      <c r="O32" s="15"/>
      <c r="P32" s="15"/>
      <c r="Q32" s="15"/>
      <c r="R32" s="13"/>
      <c r="S32" s="18"/>
      <c r="T32" s="19"/>
      <c r="U32" s="19"/>
      <c r="V32" s="19"/>
      <c r="W32" s="19"/>
      <c r="X32" s="20"/>
    </row>
    <row r="33" spans="1:24" ht="21">
      <c r="A33" s="1" t="s">
        <v>22</v>
      </c>
      <c r="B33" s="1" t="s">
        <v>9</v>
      </c>
      <c r="C33" s="1">
        <v>17</v>
      </c>
      <c r="D33" s="1">
        <f>F33+G33+H33+I33</f>
        <v>16</v>
      </c>
      <c r="E33" s="8">
        <f t="shared" si="0"/>
        <v>1</v>
      </c>
      <c r="F33" s="1">
        <v>4</v>
      </c>
      <c r="G33" s="1">
        <v>5</v>
      </c>
      <c r="H33" s="1">
        <v>7</v>
      </c>
      <c r="I33" s="1">
        <v>0</v>
      </c>
      <c r="J33" s="3">
        <f>100*(F33+G33+H33)/D33</f>
        <v>100</v>
      </c>
      <c r="K33" s="3">
        <f>100*(F33+G33)/D33</f>
        <v>56.25</v>
      </c>
      <c r="L33" s="4">
        <f>((F33*5)+(G33*4)+(H33*3)+(I33*2))/D33</f>
        <v>3.8125</v>
      </c>
      <c r="M33" s="1" t="s">
        <v>22</v>
      </c>
      <c r="N33" s="15" t="s">
        <v>31</v>
      </c>
      <c r="O33" s="15"/>
      <c r="P33" s="15"/>
      <c r="Q33" s="15"/>
      <c r="R33" s="13" t="s">
        <v>49</v>
      </c>
      <c r="S33" s="18"/>
      <c r="T33" s="19"/>
      <c r="U33" s="19"/>
      <c r="V33" s="19"/>
      <c r="W33" s="19"/>
      <c r="X33" s="20"/>
    </row>
    <row r="34" spans="1:24" ht="21">
      <c r="A34" s="1" t="s">
        <v>22</v>
      </c>
      <c r="B34" s="1" t="s">
        <v>24</v>
      </c>
      <c r="C34" s="1">
        <v>17</v>
      </c>
      <c r="D34" s="1">
        <f>F34+G34+H34+I34</f>
        <v>16</v>
      </c>
      <c r="E34" s="8">
        <f t="shared" si="0"/>
        <v>1</v>
      </c>
      <c r="F34" s="1">
        <v>7</v>
      </c>
      <c r="G34" s="1">
        <v>2</v>
      </c>
      <c r="H34" s="1">
        <v>7</v>
      </c>
      <c r="I34" s="1">
        <v>0</v>
      </c>
      <c r="J34" s="3">
        <f>100*(F34+G34+H34)/D34</f>
        <v>100</v>
      </c>
      <c r="K34" s="3">
        <f>100*(F34+G34)/D34</f>
        <v>56.25</v>
      </c>
      <c r="L34" s="4">
        <f>((F34*5)+(G34*4)+(H34*3)+(I34*2))/D34</f>
        <v>4</v>
      </c>
      <c r="M34" s="1" t="s">
        <v>22</v>
      </c>
      <c r="N34" s="15" t="s">
        <v>31</v>
      </c>
      <c r="O34" s="15"/>
      <c r="P34" s="15"/>
      <c r="Q34" s="15"/>
      <c r="R34" s="13" t="s">
        <v>49</v>
      </c>
      <c r="S34" s="18"/>
      <c r="T34" s="19"/>
      <c r="U34" s="19"/>
      <c r="V34" s="19"/>
      <c r="W34" s="19"/>
      <c r="X34" s="20"/>
    </row>
    <row r="35" spans="1:24" ht="21">
      <c r="A35" s="5"/>
      <c r="B35" s="5"/>
      <c r="C35" s="5"/>
      <c r="D35" s="5"/>
      <c r="E35" s="5"/>
      <c r="F35" s="5"/>
      <c r="G35" s="5"/>
      <c r="H35" s="5"/>
      <c r="I35" s="5"/>
      <c r="J35" s="6"/>
      <c r="K35" s="6"/>
      <c r="L35" s="7"/>
      <c r="M35" s="5"/>
      <c r="N35" s="15"/>
      <c r="O35" s="15"/>
      <c r="P35" s="15"/>
      <c r="Q35" s="15"/>
      <c r="R35" s="13"/>
      <c r="S35" s="18"/>
      <c r="T35" s="19"/>
      <c r="U35" s="19"/>
      <c r="V35" s="19"/>
      <c r="W35" s="19"/>
      <c r="X35" s="20"/>
    </row>
    <row r="36" spans="1:24" ht="21">
      <c r="A36" s="1" t="s">
        <v>23</v>
      </c>
      <c r="B36" s="1" t="s">
        <v>9</v>
      </c>
      <c r="C36" s="1">
        <v>16</v>
      </c>
      <c r="D36" s="1">
        <f>F36+G36+H36+I36</f>
        <v>13</v>
      </c>
      <c r="E36" s="8">
        <f t="shared" si="0"/>
        <v>3</v>
      </c>
      <c r="F36" s="1">
        <v>1</v>
      </c>
      <c r="G36" s="1">
        <v>3</v>
      </c>
      <c r="H36" s="1">
        <v>9</v>
      </c>
      <c r="I36" s="1">
        <v>0</v>
      </c>
      <c r="J36" s="3">
        <f>100*(F36+G36+H36)/D36</f>
        <v>100</v>
      </c>
      <c r="K36" s="3">
        <f>100*(F36+G36)/D36</f>
        <v>30.76923076923077</v>
      </c>
      <c r="L36" s="4">
        <f>((F36*5)+(G36*4)+(H36*3)+(I36*2))/D36</f>
        <v>3.3846153846153846</v>
      </c>
      <c r="M36" s="1" t="s">
        <v>23</v>
      </c>
      <c r="N36" s="15" t="s">
        <v>32</v>
      </c>
      <c r="O36" s="15"/>
      <c r="P36" s="15"/>
      <c r="Q36" s="15"/>
      <c r="R36" s="13" t="s">
        <v>49</v>
      </c>
      <c r="S36" s="18"/>
      <c r="T36" s="19"/>
      <c r="U36" s="19"/>
      <c r="V36" s="19"/>
      <c r="W36" s="19"/>
      <c r="X36" s="20"/>
    </row>
    <row r="37" spans="1:24" ht="18.75" customHeight="1">
      <c r="A37" s="1" t="s">
        <v>23</v>
      </c>
      <c r="B37" s="1" t="s">
        <v>24</v>
      </c>
      <c r="C37" s="1">
        <v>16</v>
      </c>
      <c r="D37" s="1">
        <f>F37+G37+H37+I37</f>
        <v>15</v>
      </c>
      <c r="E37" s="8">
        <f t="shared" ref="E37" si="1">C37-D37</f>
        <v>1</v>
      </c>
      <c r="F37" s="1">
        <v>4</v>
      </c>
      <c r="G37" s="1">
        <v>8</v>
      </c>
      <c r="H37" s="1">
        <v>3</v>
      </c>
      <c r="I37" s="1">
        <v>0</v>
      </c>
      <c r="J37" s="3">
        <f>100*(F37+G37+H37)/D37</f>
        <v>100</v>
      </c>
      <c r="K37" s="3">
        <f>100*(F37+G37)/D37</f>
        <v>80</v>
      </c>
      <c r="L37" s="4">
        <f>((F37*5)+(G37*4)+(H37*3)+(I37*2))/D37</f>
        <v>4.0666666666666664</v>
      </c>
      <c r="M37" s="1" t="s">
        <v>23</v>
      </c>
      <c r="N37" s="15" t="s">
        <v>48</v>
      </c>
      <c r="O37" s="15"/>
      <c r="P37" s="15"/>
      <c r="Q37" s="15"/>
      <c r="R37" s="13" t="s">
        <v>49</v>
      </c>
      <c r="S37" s="18"/>
      <c r="T37" s="19"/>
      <c r="U37" s="19"/>
      <c r="V37" s="19"/>
      <c r="W37" s="19"/>
      <c r="X37" s="20"/>
    </row>
    <row r="38" spans="1:24" ht="30" customHeight="1">
      <c r="A38" s="10" t="s">
        <v>46</v>
      </c>
      <c r="B38" s="1"/>
      <c r="C38" s="1"/>
      <c r="D38" s="1"/>
      <c r="E38" s="8">
        <f>SUM(E3:E37)</f>
        <v>18</v>
      </c>
      <c r="F38" s="10">
        <f t="shared" ref="F38:I38" si="2">SUM(F3:F37)</f>
        <v>60</v>
      </c>
      <c r="G38" s="10">
        <f t="shared" si="2"/>
        <v>86</v>
      </c>
      <c r="H38" s="10">
        <f t="shared" si="2"/>
        <v>126</v>
      </c>
      <c r="I38" s="8">
        <f t="shared" si="2"/>
        <v>10</v>
      </c>
      <c r="J38" s="1"/>
      <c r="K38" s="1"/>
      <c r="L38" s="1"/>
      <c r="M38" s="12"/>
      <c r="N38" s="11"/>
      <c r="O38" s="11"/>
      <c r="P38" s="11"/>
      <c r="Q38" s="11"/>
      <c r="R38" s="11"/>
      <c r="S38" s="18"/>
      <c r="T38" s="19"/>
      <c r="U38" s="19"/>
      <c r="V38" s="19"/>
      <c r="W38" s="19"/>
      <c r="X38" s="20"/>
    </row>
  </sheetData>
  <mergeCells count="75">
    <mergeCell ref="S35:X35"/>
    <mergeCell ref="S36:X36"/>
    <mergeCell ref="S37:X37"/>
    <mergeCell ref="S38:X38"/>
    <mergeCell ref="S30:X30"/>
    <mergeCell ref="S31:X31"/>
    <mergeCell ref="S32:X32"/>
    <mergeCell ref="S33:X33"/>
    <mergeCell ref="S34:X34"/>
    <mergeCell ref="S25:X25"/>
    <mergeCell ref="S26:X26"/>
    <mergeCell ref="S27:X27"/>
    <mergeCell ref="S28:X28"/>
    <mergeCell ref="S29:X29"/>
    <mergeCell ref="S20:X20"/>
    <mergeCell ref="S21:X21"/>
    <mergeCell ref="S22:X22"/>
    <mergeCell ref="S23:X23"/>
    <mergeCell ref="S24:X24"/>
    <mergeCell ref="S15:X15"/>
    <mergeCell ref="S16:X16"/>
    <mergeCell ref="S17:X17"/>
    <mergeCell ref="S18:X18"/>
    <mergeCell ref="S19:X19"/>
    <mergeCell ref="S10:X10"/>
    <mergeCell ref="S11:X11"/>
    <mergeCell ref="S12:X12"/>
    <mergeCell ref="S13:X13"/>
    <mergeCell ref="S14:X14"/>
    <mergeCell ref="A1:K1"/>
    <mergeCell ref="S6:X6"/>
    <mergeCell ref="S9:X9"/>
    <mergeCell ref="S3:X3"/>
    <mergeCell ref="S4:X4"/>
    <mergeCell ref="S5:X5"/>
    <mergeCell ref="S7:X7"/>
    <mergeCell ref="S8:X8"/>
    <mergeCell ref="S2:X2"/>
    <mergeCell ref="N2:Q2"/>
    <mergeCell ref="N3:Q3"/>
    <mergeCell ref="N4:Q4"/>
    <mergeCell ref="N5:Q5"/>
    <mergeCell ref="N6:Q6"/>
    <mergeCell ref="M1:X1"/>
    <mergeCell ref="N37:Q37"/>
    <mergeCell ref="N31:Q31"/>
    <mergeCell ref="N32:Q32"/>
    <mergeCell ref="N33:Q33"/>
    <mergeCell ref="N34:Q34"/>
    <mergeCell ref="N35:Q35"/>
    <mergeCell ref="N36:Q36"/>
    <mergeCell ref="N30:Q30"/>
    <mergeCell ref="N19:Q19"/>
    <mergeCell ref="N20:Q20"/>
    <mergeCell ref="N21:Q21"/>
    <mergeCell ref="N22:Q22"/>
    <mergeCell ref="N23:Q23"/>
    <mergeCell ref="N24:Q24"/>
    <mergeCell ref="N25:Q25"/>
    <mergeCell ref="N26:Q26"/>
    <mergeCell ref="N27:Q27"/>
    <mergeCell ref="N28:Q28"/>
    <mergeCell ref="N29:Q29"/>
    <mergeCell ref="N18:Q18"/>
    <mergeCell ref="N7:Q7"/>
    <mergeCell ref="N8:Q8"/>
    <mergeCell ref="N9:Q9"/>
    <mergeCell ref="N10:Q10"/>
    <mergeCell ref="N11:Q11"/>
    <mergeCell ref="N12:Q12"/>
    <mergeCell ref="N13:Q13"/>
    <mergeCell ref="N14:Q14"/>
    <mergeCell ref="N15:Q15"/>
    <mergeCell ref="N16:Q16"/>
    <mergeCell ref="N17:Q17"/>
  </mergeCells>
  <pageMargins left="0.70866141732283472" right="0.70866141732283472" top="0.74803149606299213" bottom="0.74803149606299213" header="0.31496062992125984" footer="0.31496062992125984"/>
  <pageSetup paperSize="9" scale="59" orientation="landscape" horizontalDpi="180" verticalDpi="180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2019-06-25T05:44:38Z</dcterms:modified>
</cp:coreProperties>
</file>